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giselle2184175_correo_uis_edu_co/Documents/Desktop/Libro VISIÓN U S.A.S/Apéndices/"/>
    </mc:Choice>
  </mc:AlternateContent>
  <xr:revisionPtr revIDLastSave="2" documentId="8_{6B70BB20-68BD-4CAC-B8AC-05623E04E1AB}" xr6:coauthVersionLast="47" xr6:coauthVersionMax="47" xr10:uidLastSave="{0D3FB3D2-C816-47A8-B95A-522CF1551184}"/>
  <bookViews>
    <workbookView xWindow="-120" yWindow="-120" windowWidth="20730" windowHeight="11160" xr2:uid="{BF30D244-C551-4DB8-94BF-7BCBB2E031A9}"/>
  </bookViews>
  <sheets>
    <sheet name="PLANTILLA DE COSTE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7" i="2" l="1"/>
  <c r="L37" i="2"/>
  <c r="M36" i="2"/>
  <c r="L36" i="2"/>
  <c r="M35" i="2"/>
  <c r="L35" i="2"/>
  <c r="M34" i="2"/>
  <c r="L34" i="2"/>
  <c r="M33" i="2"/>
  <c r="L33" i="2"/>
</calcChain>
</file>

<file path=xl/sharedStrings.xml><?xml version="1.0" encoding="utf-8"?>
<sst xmlns="http://schemas.openxmlformats.org/spreadsheetml/2006/main" count="91" uniqueCount="86">
  <si>
    <t>VISIÓN U S.A.S</t>
  </si>
  <si>
    <t>Dirección:</t>
  </si>
  <si>
    <t>Calle 9 # 26A – 04. Edificio la Facultad Oficina 102</t>
  </si>
  <si>
    <t>(Bucaramanga)</t>
  </si>
  <si>
    <t>Teléfono:</t>
  </si>
  <si>
    <t>(7) 6810334 - 317 416 3668 - 316 655 5144</t>
  </si>
  <si>
    <t>COSTOS INDIRECTOS DE FABRICACIÓN</t>
  </si>
  <si>
    <t>COSTOS DIRECTOS</t>
  </si>
  <si>
    <t>CONCEPTO</t>
  </si>
  <si>
    <t>EJECUTADO A DICIEMBRE DEL AÑO</t>
  </si>
  <si>
    <t>M.O.I</t>
  </si>
  <si>
    <t>M.O.D</t>
  </si>
  <si>
    <t>VALOR</t>
  </si>
  <si>
    <t>SUELDO TOTAL</t>
  </si>
  <si>
    <t>DOCENTES</t>
  </si>
  <si>
    <t>SIMULACRO VIRTUAL</t>
  </si>
  <si>
    <t>TEMPORALES</t>
  </si>
  <si>
    <t>SIMULACRO PRESENCIAL</t>
  </si>
  <si>
    <t>VIATICOS</t>
  </si>
  <si>
    <t>M.D</t>
  </si>
  <si>
    <t>VALOR UNITARIO LIBRO</t>
  </si>
  <si>
    <t>M.I</t>
  </si>
  <si>
    <t>LIBROS</t>
  </si>
  <si>
    <t>PREMARCADO</t>
  </si>
  <si>
    <t>UTILES, PAPELERIA Y FOTOCOPIAS</t>
  </si>
  <si>
    <t>CARNETS</t>
  </si>
  <si>
    <t xml:space="preserve">CUADERNILLOS </t>
  </si>
  <si>
    <t>ASISTENCIA TECNICA</t>
  </si>
  <si>
    <t>SIMULACROS</t>
  </si>
  <si>
    <t>PROMEDIO DE IMPRESIONES DE CARNET</t>
  </si>
  <si>
    <t>PAPELERIA</t>
  </si>
  <si>
    <t>C.D</t>
  </si>
  <si>
    <t>ARRIENDO DE SALONES</t>
  </si>
  <si>
    <t>C.I.F</t>
  </si>
  <si>
    <t>NÚMERO DE ESTUDIANTES</t>
  </si>
  <si>
    <t>ENERGIA ELECTRICA</t>
  </si>
  <si>
    <t>NÚMERO DE HORAS POR CURSO</t>
  </si>
  <si>
    <t>ACUADUCTO Y ALCANTARILLADO</t>
  </si>
  <si>
    <t>TOTAL COSTOS DIRECTOS</t>
  </si>
  <si>
    <t xml:space="preserve">PRECIO DEL CURSO </t>
  </si>
  <si>
    <t>INTERNET Y TELEFONIA</t>
  </si>
  <si>
    <t>CORREO APORTES Y TELEGRAMA</t>
  </si>
  <si>
    <t>DEPRECIACION BIENES E INMUEBLES</t>
  </si>
  <si>
    <t>DEPRECIACION DE EQUIPO DE COMPUTO</t>
  </si>
  <si>
    <t>DEPRECIACION DE MAQUINARIA</t>
  </si>
  <si>
    <t>NOTARIALES</t>
  </si>
  <si>
    <t>TRAMITES Y LICENCIAS</t>
  </si>
  <si>
    <t>CONSTRUCCIONES Y EDIFICACIONES</t>
  </si>
  <si>
    <t>2021</t>
  </si>
  <si>
    <t>2022</t>
  </si>
  <si>
    <t xml:space="preserve">COSTO CON MARGEN </t>
  </si>
  <si>
    <t>MARGE REQUERIDO</t>
  </si>
  <si>
    <t>PROPAGANDA Y PUBLICIDAD</t>
  </si>
  <si>
    <t>COSTO TOTAL CURSO</t>
  </si>
  <si>
    <t>ASEO Y VIGILANCIA</t>
  </si>
  <si>
    <t>COMBUSTIBLES Y LUBRICANTES</t>
  </si>
  <si>
    <t>ENVASES Y EMPAQUES</t>
  </si>
  <si>
    <t>TRANSPORTE, FLETES Y ACARREO</t>
  </si>
  <si>
    <t>COSTO POR ALUMNO</t>
  </si>
  <si>
    <t>REGISTRO MERCANTIL</t>
  </si>
  <si>
    <t>MAQUINARIA Y EQUIPO</t>
  </si>
  <si>
    <t>PUNTO  DE EQUILIBRIO EN NÚMERO DE ESTUDIANTES</t>
  </si>
  <si>
    <t>EQUIPO DE OFICINA</t>
  </si>
  <si>
    <t>EQUIPO DE COMPUTACION Y COMUNICACIÓN</t>
  </si>
  <si>
    <t xml:space="preserve"> NÚMERO DE ESTUDIANTES CON UTILIDAD </t>
  </si>
  <si>
    <t xml:space="preserve">ALOJAMIENTO Y MANUTENCION </t>
  </si>
  <si>
    <t>PASAJES TERRESTRES</t>
  </si>
  <si>
    <t>GASTOS DE REPRESENTACION Y RELACIONES PUBLICAS</t>
  </si>
  <si>
    <t>ELEMENTOS DE ASEO Y CAFETERIA</t>
  </si>
  <si>
    <t>EQUIPO DE HOTELES Y RESTAURANTES</t>
  </si>
  <si>
    <t xml:space="preserve">IMPUESTOS INDUSTRIA Y COMERCIO </t>
  </si>
  <si>
    <t>TAXIS Y BUSES</t>
  </si>
  <si>
    <t>MICROFILMACION</t>
  </si>
  <si>
    <t>CASINO Y RESTAURANTES</t>
  </si>
  <si>
    <t>PARQUEADEROS</t>
  </si>
  <si>
    <t>DEUDORES</t>
  </si>
  <si>
    <t>GASTOS BANCARIOS</t>
  </si>
  <si>
    <t>COMISIONES BANCARIAS</t>
  </si>
  <si>
    <t>COMISIONES TARJETA DE CREDITO</t>
  </si>
  <si>
    <t>INTERESES</t>
  </si>
  <si>
    <t>GRAVAMEN A LOS MOVIMIENTOS FINANCIEROS (GMF)</t>
  </si>
  <si>
    <t>SUSCRIPCIONES, PERIODICOS Y REVISTAS</t>
  </si>
  <si>
    <t>PROCESAMIENTO ELECTRONICO DE DATOS</t>
  </si>
  <si>
    <t>OTROS</t>
  </si>
  <si>
    <t>TOTAL COSTOS INDIRECTOS DE FABRICACION</t>
  </si>
  <si>
    <t>COSTO POR CURSO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</si>
</sst>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61">
    <xf numFmtId="0" fontId="0" fillId="0" borderId="0" xfId="0"/>
    <xf numFmtId="0" fontId="4" fillId="2" borderId="0" xfId="0" applyFont="1" applyFill="1"/>
    <xf numFmtId="164" fontId="4" fillId="2" borderId="0" xfId="1" applyNumberFormat="1" applyFont="1" applyFill="1"/>
    <xf numFmtId="0" fontId="0" fillId="2" borderId="0" xfId="0" applyFill="1"/>
    <xf numFmtId="44" fontId="0" fillId="2" borderId="0" xfId="1" applyFont="1" applyFill="1"/>
    <xf numFmtId="0" fontId="0" fillId="2" borderId="0" xfId="0" applyFill="1" applyAlignment="1">
      <alignment wrapText="1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vertical="center"/>
    </xf>
    <xf numFmtId="164" fontId="0" fillId="2" borderId="0" xfId="1" applyNumberFormat="1" applyFont="1" applyFill="1"/>
    <xf numFmtId="0" fontId="5" fillId="2" borderId="0" xfId="0" applyFont="1" applyFill="1" applyAlignment="1">
      <alignment horizontal="center" vertical="center"/>
    </xf>
    <xf numFmtId="164" fontId="2" fillId="2" borderId="0" xfId="1" applyNumberFormat="1" applyFont="1" applyFill="1"/>
    <xf numFmtId="9" fontId="6" fillId="2" borderId="0" xfId="2" applyFont="1" applyFill="1" applyAlignment="1">
      <alignment horizontal="center" vertical="center"/>
    </xf>
    <xf numFmtId="0" fontId="3" fillId="2" borderId="0" xfId="0" applyFont="1" applyFill="1"/>
    <xf numFmtId="0" fontId="7" fillId="2" borderId="0" xfId="0" applyFont="1" applyFill="1" applyAlignment="1">
      <alignment vertical="center"/>
    </xf>
    <xf numFmtId="164" fontId="7" fillId="2" borderId="0" xfId="1" applyNumberFormat="1" applyFont="1" applyFill="1" applyAlignment="1">
      <alignment horizontal="center" vertical="center"/>
    </xf>
    <xf numFmtId="9" fontId="7" fillId="2" borderId="0" xfId="2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164" fontId="0" fillId="0" borderId="0" xfId="1" applyNumberFormat="1" applyFont="1"/>
    <xf numFmtId="0" fontId="0" fillId="0" borderId="1" xfId="0" applyBorder="1" applyAlignment="1">
      <alignment horizontal="left" vertical="center"/>
    </xf>
    <xf numFmtId="42" fontId="0" fillId="5" borderId="1" xfId="3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42" fontId="0" fillId="0" borderId="1" xfId="3" applyFont="1" applyBorder="1" applyAlignment="1">
      <alignment horizontal="center" vertical="center"/>
    </xf>
    <xf numFmtId="0" fontId="0" fillId="0" borderId="1" xfId="0" applyBorder="1"/>
    <xf numFmtId="0" fontId="9" fillId="5" borderId="1" xfId="0" applyFont="1" applyFill="1" applyBorder="1"/>
    <xf numFmtId="42" fontId="0" fillId="5" borderId="1" xfId="0" applyNumberFormat="1" applyFill="1" applyBorder="1"/>
    <xf numFmtId="0" fontId="0" fillId="0" borderId="5" xfId="0" applyBorder="1" applyAlignment="1">
      <alignment horizontal="left" vertical="center"/>
    </xf>
    <xf numFmtId="0" fontId="0" fillId="0" borderId="1" xfId="0" applyBorder="1" applyAlignment="1">
      <alignment vertical="center"/>
    </xf>
    <xf numFmtId="44" fontId="0" fillId="0" borderId="0" xfId="1" applyFont="1"/>
    <xf numFmtId="0" fontId="2" fillId="6" borderId="0" xfId="0" applyFont="1" applyFill="1"/>
    <xf numFmtId="44" fontId="0" fillId="6" borderId="0" xfId="1" applyFont="1" applyFill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2" fontId="0" fillId="0" borderId="0" xfId="0" applyNumberFormat="1"/>
    <xf numFmtId="0" fontId="2" fillId="0" borderId="1" xfId="0" applyFont="1" applyBorder="1" applyAlignment="1">
      <alignment horizontal="center"/>
    </xf>
    <xf numFmtId="42" fontId="0" fillId="0" borderId="1" xfId="0" applyNumberFormat="1" applyBorder="1" applyAlignment="1">
      <alignment vertical="center"/>
    </xf>
    <xf numFmtId="9" fontId="0" fillId="0" borderId="1" xfId="2" applyFont="1" applyBorder="1" applyAlignment="1">
      <alignment horizontal="center" vertical="center"/>
    </xf>
    <xf numFmtId="42" fontId="0" fillId="0" borderId="0" xfId="3" applyFont="1"/>
    <xf numFmtId="1" fontId="0" fillId="0" borderId="0" xfId="0" applyNumberFormat="1"/>
    <xf numFmtId="9" fontId="0" fillId="0" borderId="0" xfId="2" applyFont="1"/>
    <xf numFmtId="0" fontId="0" fillId="0" borderId="5" xfId="0" applyBorder="1"/>
    <xf numFmtId="42" fontId="0" fillId="5" borderId="5" xfId="3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2" fontId="0" fillId="0" borderId="7" xfId="3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2" fontId="0" fillId="0" borderId="9" xfId="3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">
    <cellStyle name="Moneda [0] 2" xfId="3" xr:uid="{3F23F671-7ED6-4C82-A393-0332EFC6143D}"/>
    <cellStyle name="Moneda 2" xfId="1" xr:uid="{EC6525AA-6DF3-4689-9925-CF608A3B1D8D}"/>
    <cellStyle name="Normal" xfId="0" builtinId="0"/>
    <cellStyle name="Porcentaje 2" xfId="2" xr:uid="{9DCD9528-6845-4229-87D0-A7BB791C7484}"/>
  </cellStyles>
  <dxfs count="10">
    <dxf>
      <font>
        <b/>
        <i val="0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auto="1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&quot;$&quot;\ * #,##0_-;\-&quot;$&quot;\ * #,##0_-;_-&quot;$&quot;\ * &quot;-&quot;??_-;_-@_-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195649</xdr:colOff>
      <xdr:row>1</xdr:row>
      <xdr:rowOff>57152</xdr:rowOff>
    </xdr:from>
    <xdr:to>
      <xdr:col>4</xdr:col>
      <xdr:colOff>193076</xdr:colOff>
      <xdr:row>4</xdr:row>
      <xdr:rowOff>123602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6CE085-BEBC-4B47-9C0D-C1C0BC8BD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34349" y="247652"/>
          <a:ext cx="1492852" cy="7808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D08D4F1-394E-480C-971A-A0344582590A}" name="Tabla1105" displayName="Tabla1105" ref="L12:M18" totalsRowShown="0">
  <autoFilter ref="L12:M18" xr:uid="{36352851-B894-4980-95FD-07246D36EF0E}"/>
  <tableColumns count="2">
    <tableColumn id="1" xr3:uid="{0CF7E0D5-594B-4884-AFDC-ACC604C45FC9}" name="CONCEPTO" dataDxfId="9"/>
    <tableColumn id="2" xr3:uid="{806A0272-C450-44B8-AEF6-5AF45F3D3C74}" name="VALOR" dataDxfId="8"/>
  </tableColumns>
  <tableStyleInfo name="TableStyleLight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363472B-B3C0-491C-96B9-6C5B6BF13577}" name="Tabla1111" displayName="Tabla1111" ref="H31:J40" totalsRowShown="0" headerRowDxfId="7">
  <autoFilter ref="H31:J40" xr:uid="{7DF541DE-7C1C-41D5-A8AA-6D020D472974}"/>
  <tableColumns count="3">
    <tableColumn id="1" xr3:uid="{36D43790-746F-4D2E-AD8E-37C2AA45EB7D}" name="CONCEPTO" dataDxfId="6"/>
    <tableColumn id="2" xr3:uid="{D847DD70-A411-464B-B76C-F73ABEB9BA90}" name="2021"/>
    <tableColumn id="3" xr3:uid="{EE62D071-AE09-43FA-B3AB-A4255B309392}" name="2022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103EC-141C-4E0E-B792-CF48E7778A0F}">
  <sheetPr>
    <tabColor theme="4" tint="0.39997558519241921"/>
  </sheetPr>
  <dimension ref="C2:AI61"/>
  <sheetViews>
    <sheetView tabSelected="1" zoomScale="73" workbookViewId="0">
      <selection activeCell="I47" sqref="I47"/>
    </sheetView>
  </sheetViews>
  <sheetFormatPr baseColWidth="10" defaultRowHeight="15" x14ac:dyDescent="0.25"/>
  <cols>
    <col min="3" max="3" width="49.7109375" customWidth="1"/>
    <col min="4" max="4" width="22.42578125" customWidth="1"/>
    <col min="5" max="5" width="17.5703125" customWidth="1"/>
    <col min="6" max="6" width="13.28515625" bestFit="1" customWidth="1"/>
    <col min="7" max="7" width="25.7109375" customWidth="1"/>
    <col min="8" max="8" width="57.42578125" bestFit="1" customWidth="1"/>
    <col min="9" max="10" width="22.5703125" customWidth="1"/>
    <col min="12" max="12" width="37" bestFit="1" customWidth="1"/>
    <col min="13" max="14" width="14.5703125" customWidth="1"/>
    <col min="15" max="15" width="12.85546875" customWidth="1"/>
  </cols>
  <sheetData>
    <row r="2" spans="3:35" s="3" customFormat="1" ht="26.25" x14ac:dyDescent="0.4">
      <c r="C2" s="1"/>
      <c r="D2" s="1"/>
      <c r="E2" s="1"/>
      <c r="F2" s="1"/>
      <c r="G2" s="58" t="s">
        <v>0</v>
      </c>
      <c r="H2" s="58"/>
      <c r="I2" s="58"/>
      <c r="J2" s="58"/>
      <c r="K2" s="1"/>
      <c r="L2" s="1"/>
      <c r="M2" s="1"/>
      <c r="N2" s="1"/>
      <c r="O2" s="1"/>
      <c r="P2" s="1"/>
      <c r="Q2" s="1"/>
      <c r="R2" s="1"/>
      <c r="S2" s="1"/>
      <c r="T2" s="2"/>
      <c r="U2" s="1"/>
      <c r="Y2" s="4"/>
      <c r="AD2" s="4"/>
      <c r="AI2" s="4"/>
    </row>
    <row r="3" spans="3:35" s="3" customFormat="1" x14ac:dyDescent="0.25">
      <c r="D3" s="5"/>
      <c r="F3" s="6" t="s">
        <v>1</v>
      </c>
      <c r="G3" s="7" t="s">
        <v>2</v>
      </c>
      <c r="I3" s="8" t="s">
        <v>3</v>
      </c>
      <c r="J3" s="9"/>
      <c r="K3" s="10"/>
      <c r="O3" s="11"/>
      <c r="T3" s="11"/>
      <c r="Y3" s="4"/>
      <c r="AD3" s="4"/>
      <c r="AI3" s="4"/>
    </row>
    <row r="4" spans="3:35" s="3" customFormat="1" x14ac:dyDescent="0.25">
      <c r="D4" s="5"/>
      <c r="F4" s="6" t="s">
        <v>4</v>
      </c>
      <c r="G4" s="12" t="s">
        <v>5</v>
      </c>
      <c r="H4" s="13"/>
      <c r="I4" s="14"/>
      <c r="J4" s="11"/>
      <c r="K4" s="10"/>
      <c r="L4" s="15"/>
      <c r="O4" s="11"/>
      <c r="T4" s="11"/>
      <c r="Y4" s="4"/>
      <c r="AD4" s="4"/>
      <c r="AI4" s="4"/>
    </row>
    <row r="5" spans="3:35" s="3" customFormat="1" ht="15" customHeight="1" x14ac:dyDescent="0.25">
      <c r="D5" s="5"/>
      <c r="G5" s="16"/>
      <c r="H5" s="17"/>
      <c r="I5" s="18"/>
      <c r="J5" s="17"/>
      <c r="O5" s="11"/>
      <c r="T5" s="11"/>
      <c r="Y5" s="4"/>
      <c r="AD5" s="4"/>
      <c r="AI5" s="4"/>
    </row>
    <row r="9" spans="3:35" x14ac:dyDescent="0.25">
      <c r="C9" s="59" t="s">
        <v>6</v>
      </c>
      <c r="D9" s="59"/>
      <c r="E9" s="59"/>
      <c r="H9" s="59" t="s">
        <v>7</v>
      </c>
      <c r="I9" s="59"/>
      <c r="J9" s="59"/>
    </row>
    <row r="10" spans="3:35" x14ac:dyDescent="0.25">
      <c r="C10" s="60" t="s">
        <v>8</v>
      </c>
      <c r="D10" s="60" t="s">
        <v>9</v>
      </c>
      <c r="E10" s="60"/>
      <c r="H10" s="60" t="s">
        <v>8</v>
      </c>
      <c r="I10" s="60" t="s">
        <v>9</v>
      </c>
      <c r="J10" s="60"/>
    </row>
    <row r="11" spans="3:35" x14ac:dyDescent="0.25">
      <c r="C11" s="60"/>
      <c r="D11" s="19">
        <v>2021</v>
      </c>
      <c r="E11" s="19">
        <v>2022</v>
      </c>
      <c r="H11" s="60"/>
      <c r="I11" s="19">
        <v>2021</v>
      </c>
      <c r="J11" s="19">
        <v>2022</v>
      </c>
    </row>
    <row r="12" spans="3:35" x14ac:dyDescent="0.25">
      <c r="C12" s="52" t="s">
        <v>10</v>
      </c>
      <c r="D12" s="53"/>
      <c r="E12" s="54"/>
      <c r="H12" s="55" t="s">
        <v>11</v>
      </c>
      <c r="I12" s="56"/>
      <c r="J12" s="57"/>
      <c r="L12" s="20" t="s">
        <v>8</v>
      </c>
      <c r="M12" s="21" t="s">
        <v>12</v>
      </c>
    </row>
    <row r="13" spans="3:35" x14ac:dyDescent="0.25">
      <c r="C13" s="22" t="s">
        <v>13</v>
      </c>
      <c r="D13" s="23"/>
      <c r="E13" s="23"/>
      <c r="H13" s="24" t="s">
        <v>14</v>
      </c>
      <c r="I13" s="25"/>
      <c r="J13" s="25"/>
      <c r="L13" s="20" t="s">
        <v>15</v>
      </c>
      <c r="M13" s="21"/>
    </row>
    <row r="14" spans="3:35" x14ac:dyDescent="0.25">
      <c r="C14" s="26" t="s">
        <v>16</v>
      </c>
      <c r="D14" s="23"/>
      <c r="E14" s="23"/>
      <c r="H14" s="27"/>
      <c r="I14" s="25"/>
      <c r="J14" s="25"/>
      <c r="L14" s="20" t="s">
        <v>17</v>
      </c>
      <c r="M14" s="21"/>
    </row>
    <row r="15" spans="3:35" x14ac:dyDescent="0.25">
      <c r="C15" s="26" t="s">
        <v>18</v>
      </c>
      <c r="D15" s="28"/>
      <c r="E15" s="28"/>
      <c r="H15" s="55" t="s">
        <v>19</v>
      </c>
      <c r="I15" s="56"/>
      <c r="J15" s="57"/>
      <c r="L15" s="20" t="s">
        <v>20</v>
      </c>
      <c r="M15" s="21"/>
    </row>
    <row r="16" spans="3:35" x14ac:dyDescent="0.25">
      <c r="C16" s="52" t="s">
        <v>21</v>
      </c>
      <c r="D16" s="53"/>
      <c r="E16" s="54"/>
      <c r="H16" s="26" t="s">
        <v>22</v>
      </c>
      <c r="I16" s="25"/>
      <c r="J16" s="25"/>
      <c r="L16" s="20" t="s">
        <v>23</v>
      </c>
      <c r="M16" s="21"/>
    </row>
    <row r="17" spans="3:14" x14ac:dyDescent="0.25">
      <c r="C17" s="29" t="s">
        <v>24</v>
      </c>
      <c r="D17" s="23"/>
      <c r="E17" s="23"/>
      <c r="H17" s="30" t="s">
        <v>25</v>
      </c>
      <c r="I17" s="25"/>
      <c r="J17" s="25"/>
      <c r="L17" s="20" t="s">
        <v>26</v>
      </c>
      <c r="M17" s="21"/>
    </row>
    <row r="18" spans="3:14" x14ac:dyDescent="0.25">
      <c r="C18" s="26" t="s">
        <v>27</v>
      </c>
      <c r="D18" s="23"/>
      <c r="E18" s="23"/>
      <c r="H18" s="30" t="s">
        <v>28</v>
      </c>
      <c r="I18" s="25"/>
      <c r="J18" s="25"/>
      <c r="L18" s="20" t="s">
        <v>29</v>
      </c>
      <c r="M18" s="31"/>
    </row>
    <row r="19" spans="3:14" x14ac:dyDescent="0.25">
      <c r="C19" s="26" t="s">
        <v>30</v>
      </c>
      <c r="D19" s="23"/>
      <c r="E19" s="23"/>
      <c r="H19" s="55" t="s">
        <v>31</v>
      </c>
      <c r="I19" s="56"/>
      <c r="J19" s="57"/>
    </row>
    <row r="20" spans="3:14" x14ac:dyDescent="0.25">
      <c r="C20" s="26"/>
      <c r="D20" s="25"/>
      <c r="E20" s="25"/>
      <c r="H20" s="30" t="s">
        <v>32</v>
      </c>
      <c r="I20" s="25"/>
      <c r="J20" s="25"/>
      <c r="M20" s="20">
        <v>2021</v>
      </c>
      <c r="N20" s="20">
        <v>2022</v>
      </c>
    </row>
    <row r="21" spans="3:14" x14ac:dyDescent="0.25">
      <c r="C21" s="52" t="s">
        <v>33</v>
      </c>
      <c r="D21" s="53"/>
      <c r="E21" s="54"/>
      <c r="H21" s="30"/>
      <c r="I21" s="25"/>
      <c r="J21" s="25"/>
      <c r="L21" t="s">
        <v>34</v>
      </c>
      <c r="M21">
        <v>19</v>
      </c>
      <c r="N21">
        <v>18</v>
      </c>
    </row>
    <row r="22" spans="3:14" x14ac:dyDescent="0.25">
      <c r="C22" s="22" t="s">
        <v>35</v>
      </c>
      <c r="D22" s="23"/>
      <c r="E22" s="23"/>
      <c r="H22" s="30"/>
      <c r="I22" s="25"/>
      <c r="J22" s="25"/>
      <c r="L22" t="s">
        <v>36</v>
      </c>
      <c r="M22">
        <v>120</v>
      </c>
      <c r="N22">
        <v>120</v>
      </c>
    </row>
    <row r="23" spans="3:14" x14ac:dyDescent="0.25">
      <c r="C23" s="22" t="s">
        <v>37</v>
      </c>
      <c r="D23" s="23"/>
      <c r="E23" s="23"/>
      <c r="H23" s="19" t="s">
        <v>38</v>
      </c>
      <c r="I23" s="25"/>
      <c r="J23" s="25"/>
      <c r="L23" s="32" t="s">
        <v>39</v>
      </c>
      <c r="M23" s="33"/>
      <c r="N23" s="33"/>
    </row>
    <row r="24" spans="3:14" x14ac:dyDescent="0.25">
      <c r="C24" s="22" t="s">
        <v>40</v>
      </c>
      <c r="D24" s="23"/>
      <c r="E24" s="23"/>
    </row>
    <row r="25" spans="3:14" x14ac:dyDescent="0.25">
      <c r="C25" s="26" t="s">
        <v>41</v>
      </c>
      <c r="D25" s="23"/>
      <c r="E25" s="23"/>
    </row>
    <row r="26" spans="3:14" x14ac:dyDescent="0.25">
      <c r="C26" s="22" t="s">
        <v>42</v>
      </c>
      <c r="D26" s="23"/>
      <c r="E26" s="23"/>
    </row>
    <row r="27" spans="3:14" x14ac:dyDescent="0.25">
      <c r="C27" s="22" t="s">
        <v>43</v>
      </c>
      <c r="D27" s="23"/>
      <c r="E27" s="23"/>
    </row>
    <row r="28" spans="3:14" x14ac:dyDescent="0.25">
      <c r="C28" s="22" t="s">
        <v>44</v>
      </c>
      <c r="D28" s="23"/>
      <c r="E28" s="23"/>
    </row>
    <row r="29" spans="3:14" x14ac:dyDescent="0.25">
      <c r="C29" s="22" t="s">
        <v>45</v>
      </c>
      <c r="D29" s="23"/>
      <c r="E29" s="23"/>
    </row>
    <row r="30" spans="3:14" x14ac:dyDescent="0.25">
      <c r="C30" s="22" t="s">
        <v>46</v>
      </c>
      <c r="D30" s="23"/>
      <c r="E30" s="23"/>
    </row>
    <row r="31" spans="3:14" ht="30" x14ac:dyDescent="0.25">
      <c r="C31" s="22" t="s">
        <v>47</v>
      </c>
      <c r="D31" s="23"/>
      <c r="E31" s="23"/>
      <c r="H31" s="34" t="s">
        <v>8</v>
      </c>
      <c r="I31" s="35" t="s">
        <v>48</v>
      </c>
      <c r="J31" s="35" t="s">
        <v>49</v>
      </c>
      <c r="L31" s="50" t="s">
        <v>50</v>
      </c>
      <c r="M31" s="51"/>
      <c r="N31" s="36" t="s">
        <v>51</v>
      </c>
    </row>
    <row r="32" spans="3:14" x14ac:dyDescent="0.25">
      <c r="C32" s="22" t="s">
        <v>52</v>
      </c>
      <c r="D32" s="23"/>
      <c r="E32" s="23"/>
      <c r="H32" s="20" t="s">
        <v>53</v>
      </c>
      <c r="I32" s="37"/>
      <c r="J32" s="37"/>
      <c r="L32" s="38">
        <v>2021</v>
      </c>
      <c r="M32" s="38">
        <v>2022</v>
      </c>
      <c r="N32" s="26"/>
    </row>
    <row r="33" spans="3:14" x14ac:dyDescent="0.25">
      <c r="C33" s="22" t="s">
        <v>54</v>
      </c>
      <c r="D33" s="23"/>
      <c r="E33" s="23"/>
      <c r="H33" s="20"/>
      <c r="L33" s="39">
        <f t="shared" ref="L33:M37" si="0">+I$32/(1-$N33)</f>
        <v>0</v>
      </c>
      <c r="M33" s="39">
        <f t="shared" si="0"/>
        <v>0</v>
      </c>
      <c r="N33" s="40">
        <v>0.3</v>
      </c>
    </row>
    <row r="34" spans="3:14" x14ac:dyDescent="0.25">
      <c r="C34" s="22" t="s">
        <v>55</v>
      </c>
      <c r="D34" s="23"/>
      <c r="E34" s="23"/>
      <c r="H34" s="20" t="s">
        <v>50</v>
      </c>
      <c r="I34" s="37"/>
      <c r="J34" s="37"/>
      <c r="L34" s="39">
        <f t="shared" si="0"/>
        <v>0</v>
      </c>
      <c r="M34" s="39">
        <f t="shared" si="0"/>
        <v>0</v>
      </c>
      <c r="N34" s="40">
        <v>0.35</v>
      </c>
    </row>
    <row r="35" spans="3:14" x14ac:dyDescent="0.25">
      <c r="C35" s="22" t="s">
        <v>56</v>
      </c>
      <c r="D35" s="23"/>
      <c r="E35" s="23"/>
      <c r="H35" s="20"/>
      <c r="L35" s="39">
        <f t="shared" si="0"/>
        <v>0</v>
      </c>
      <c r="M35" s="39">
        <f t="shared" si="0"/>
        <v>0</v>
      </c>
      <c r="N35" s="40">
        <v>0.4</v>
      </c>
    </row>
    <row r="36" spans="3:14" x14ac:dyDescent="0.25">
      <c r="C36" s="26" t="s">
        <v>57</v>
      </c>
      <c r="D36" s="23"/>
      <c r="E36" s="23"/>
      <c r="H36" s="20" t="s">
        <v>58</v>
      </c>
      <c r="I36" s="41"/>
      <c r="J36" s="41"/>
      <c r="L36" s="39">
        <f t="shared" si="0"/>
        <v>0</v>
      </c>
      <c r="M36" s="39">
        <f t="shared" si="0"/>
        <v>0</v>
      </c>
      <c r="N36" s="40">
        <v>0.45</v>
      </c>
    </row>
    <row r="37" spans="3:14" x14ac:dyDescent="0.25">
      <c r="C37" s="26" t="s">
        <v>59</v>
      </c>
      <c r="D37" s="23"/>
      <c r="E37" s="23"/>
      <c r="H37" s="20"/>
      <c r="L37" s="39">
        <f t="shared" si="0"/>
        <v>0</v>
      </c>
      <c r="M37" s="39">
        <f t="shared" si="0"/>
        <v>0</v>
      </c>
      <c r="N37" s="40">
        <v>0.5</v>
      </c>
    </row>
    <row r="38" spans="3:14" x14ac:dyDescent="0.25">
      <c r="C38" s="26" t="s">
        <v>60</v>
      </c>
      <c r="D38" s="23"/>
      <c r="E38" s="23"/>
      <c r="H38" s="20" t="s">
        <v>61</v>
      </c>
      <c r="I38" s="42"/>
      <c r="J38" s="42"/>
      <c r="K38" s="41"/>
    </row>
    <row r="39" spans="3:14" x14ac:dyDescent="0.25">
      <c r="C39" s="26" t="s">
        <v>62</v>
      </c>
      <c r="D39" s="23"/>
      <c r="E39" s="23"/>
      <c r="I39" s="42"/>
      <c r="J39" s="42"/>
      <c r="M39" s="37"/>
    </row>
    <row r="40" spans="3:14" x14ac:dyDescent="0.25">
      <c r="C40" s="26" t="s">
        <v>63</v>
      </c>
      <c r="D40" s="23"/>
      <c r="E40" s="23"/>
      <c r="H40" s="20" t="s">
        <v>64</v>
      </c>
      <c r="I40" s="42"/>
      <c r="J40" s="42"/>
    </row>
    <row r="41" spans="3:14" x14ac:dyDescent="0.25">
      <c r="C41" s="26" t="s">
        <v>65</v>
      </c>
      <c r="D41" s="23"/>
      <c r="E41" s="23"/>
    </row>
    <row r="42" spans="3:14" x14ac:dyDescent="0.25">
      <c r="C42" s="26" t="s">
        <v>66</v>
      </c>
      <c r="D42" s="23"/>
      <c r="E42" s="23"/>
    </row>
    <row r="43" spans="3:14" x14ac:dyDescent="0.25">
      <c r="C43" s="26" t="s">
        <v>67</v>
      </c>
      <c r="D43" s="23"/>
      <c r="E43" s="23"/>
    </row>
    <row r="44" spans="3:14" x14ac:dyDescent="0.25">
      <c r="C44" s="26" t="s">
        <v>68</v>
      </c>
      <c r="D44" s="23"/>
      <c r="E44" s="23"/>
    </row>
    <row r="45" spans="3:14" x14ac:dyDescent="0.25">
      <c r="C45" s="26" t="s">
        <v>69</v>
      </c>
      <c r="D45" s="23"/>
      <c r="E45" s="23"/>
    </row>
    <row r="46" spans="3:14" x14ac:dyDescent="0.25">
      <c r="C46" s="26" t="s">
        <v>70</v>
      </c>
      <c r="D46" s="23"/>
      <c r="E46" s="23"/>
    </row>
    <row r="47" spans="3:14" x14ac:dyDescent="0.25">
      <c r="C47" s="22" t="s">
        <v>71</v>
      </c>
      <c r="D47" s="23"/>
      <c r="E47" s="23"/>
      <c r="H47" s="43"/>
    </row>
    <row r="48" spans="3:14" x14ac:dyDescent="0.25">
      <c r="C48" s="22" t="s">
        <v>72</v>
      </c>
      <c r="D48" s="23"/>
      <c r="E48" s="23"/>
    </row>
    <row r="49" spans="3:7" x14ac:dyDescent="0.25">
      <c r="C49" s="22" t="s">
        <v>73</v>
      </c>
      <c r="D49" s="23"/>
      <c r="E49" s="23"/>
    </row>
    <row r="50" spans="3:7" x14ac:dyDescent="0.25">
      <c r="C50" s="22" t="s">
        <v>74</v>
      </c>
      <c r="D50" s="23"/>
      <c r="E50" s="23"/>
    </row>
    <row r="51" spans="3:7" x14ac:dyDescent="0.25">
      <c r="C51" s="22" t="s">
        <v>75</v>
      </c>
      <c r="D51" s="23"/>
      <c r="E51" s="23"/>
    </row>
    <row r="52" spans="3:7" x14ac:dyDescent="0.25">
      <c r="C52" s="22" t="s">
        <v>76</v>
      </c>
      <c r="D52" s="23"/>
      <c r="E52" s="23"/>
    </row>
    <row r="53" spans="3:7" x14ac:dyDescent="0.25">
      <c r="C53" s="22" t="s">
        <v>77</v>
      </c>
      <c r="D53" s="23"/>
      <c r="E53" s="23"/>
    </row>
    <row r="54" spans="3:7" x14ac:dyDescent="0.25">
      <c r="C54" s="22" t="s">
        <v>78</v>
      </c>
      <c r="D54" s="23"/>
      <c r="E54" s="23"/>
    </row>
    <row r="55" spans="3:7" x14ac:dyDescent="0.25">
      <c r="C55" s="22" t="s">
        <v>79</v>
      </c>
      <c r="D55" s="23"/>
      <c r="E55" s="23"/>
    </row>
    <row r="56" spans="3:7" x14ac:dyDescent="0.25">
      <c r="C56" s="22" t="s">
        <v>80</v>
      </c>
      <c r="D56" s="23"/>
      <c r="E56" s="23"/>
    </row>
    <row r="57" spans="3:7" x14ac:dyDescent="0.25">
      <c r="C57" s="22" t="s">
        <v>81</v>
      </c>
      <c r="D57" s="23"/>
      <c r="E57" s="23"/>
    </row>
    <row r="58" spans="3:7" x14ac:dyDescent="0.25">
      <c r="C58" s="26" t="s">
        <v>82</v>
      </c>
      <c r="D58" s="23"/>
      <c r="E58" s="23"/>
    </row>
    <row r="59" spans="3:7" ht="15.75" thickBot="1" x14ac:dyDescent="0.3">
      <c r="C59" s="44" t="s">
        <v>83</v>
      </c>
      <c r="D59" s="45"/>
      <c r="E59" s="45"/>
      <c r="G59" s="42"/>
    </row>
    <row r="60" spans="3:7" x14ac:dyDescent="0.25">
      <c r="C60" s="46" t="s">
        <v>84</v>
      </c>
      <c r="D60" s="47"/>
      <c r="E60" s="47"/>
    </row>
    <row r="61" spans="3:7" ht="15.75" thickBot="1" x14ac:dyDescent="0.3">
      <c r="C61" s="48" t="s">
        <v>85</v>
      </c>
      <c r="D61" s="49"/>
      <c r="E61" s="49"/>
    </row>
  </sheetData>
  <mergeCells count="14">
    <mergeCell ref="G2:J2"/>
    <mergeCell ref="C9:E9"/>
    <mergeCell ref="H9:J9"/>
    <mergeCell ref="C10:C11"/>
    <mergeCell ref="D10:E10"/>
    <mergeCell ref="H10:H11"/>
    <mergeCell ref="I10:J10"/>
    <mergeCell ref="L31:M31"/>
    <mergeCell ref="C12:E12"/>
    <mergeCell ref="H12:J12"/>
    <mergeCell ref="H15:J15"/>
    <mergeCell ref="C16:E16"/>
    <mergeCell ref="H19:J19"/>
    <mergeCell ref="C21:E21"/>
  </mergeCells>
  <conditionalFormatting sqref="M3:P5">
    <cfRule type="containsText" dxfId="5" priority="4" operator="containsText" text="POR VENCER">
      <formula>NOT(ISERROR(SEARCH("POR VENCER",M3)))</formula>
    </cfRule>
    <cfRule type="containsText" dxfId="4" priority="5" operator="containsText" text="CON TIEMPO">
      <formula>NOT(ISERROR(SEARCH("CON TIEMPO",M3)))</formula>
    </cfRule>
    <cfRule type="containsText" dxfId="3" priority="6" operator="containsText" text="VENCIDO">
      <formula>NOT(ISERROR(SEARCH("VENCIDO",M3)))</formula>
    </cfRule>
  </conditionalFormatting>
  <conditionalFormatting sqref="N2:N5">
    <cfRule type="containsText" dxfId="2" priority="3" operator="containsText" text="PAGO">
      <formula>NOT(ISERROR(SEARCH("PAGO",N2)))</formula>
    </cfRule>
  </conditionalFormatting>
  <conditionalFormatting sqref="S2:S5">
    <cfRule type="containsText" dxfId="1" priority="2" operator="containsText" text="PAGO">
      <formula>NOT(ISERROR(SEARCH("PAGO",S2)))</formula>
    </cfRule>
  </conditionalFormatting>
  <conditionalFormatting sqref="X2:X5 AC2:AC5 AH2:AH5">
    <cfRule type="containsText" dxfId="0" priority="1" operator="containsText" text="PAGO">
      <formula>NOT(ISERROR(SEARCH("PAGO",X2)))</formula>
    </cfRule>
  </conditionalFormatting>
  <dataValidations count="2">
    <dataValidation type="list" allowBlank="1" showInputMessage="1" showErrorMessage="1" sqref="I34" xr:uid="{22B8162B-9982-432D-9C45-4D7CC5512A0B}">
      <formula1>$L$33:$L$37</formula1>
    </dataValidation>
    <dataValidation type="list" allowBlank="1" showInputMessage="1" showErrorMessage="1" sqref="J34" xr:uid="{87BB0DBF-7843-488B-8FB9-ECF0FE5325B8}">
      <formula1>$M$33:$M$37</formula1>
    </dataValidation>
  </dataValidations>
  <pageMargins left="0.7" right="0.7" top="0.75" bottom="0.75" header="0.3" footer="0.3"/>
  <pageSetup orientation="portrait" r:id="rId1"/>
  <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 DE COSTEO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GISELLE MEJIA</dc:creator>
  <cp:lastModifiedBy>GISELLE MEJIA</cp:lastModifiedBy>
  <dcterms:created xsi:type="dcterms:W3CDTF">2023-09-15T21:07:32Z</dcterms:created>
  <dcterms:modified xsi:type="dcterms:W3CDTF">2024-01-18T01:25:22Z</dcterms:modified>
</cp:coreProperties>
</file>